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 firstSheet="1" activeTab="1"/>
  </bookViews>
  <sheets>
    <sheet name="StartUp" sheetId="4" state="veryHidden" r:id="rId1"/>
    <sheet name="Sheet1" sheetId="1" r:id="rId2"/>
    <sheet name="Sheet2" sheetId="2" r:id="rId3"/>
  </sheets>
  <definedNames>
    <definedName name="_xlnm.Print_Titles" localSheetId="1">Sheet1!$A:$I,Sheet1!$1:$2</definedName>
    <definedName name="_xlnm.Print_Titles" localSheetId="2">Sheet2!$A:$I,Sheet2!$1:$2</definedName>
  </definedNames>
  <calcPr calcId="114210" fullCalcOnLoad="1"/>
</workbook>
</file>

<file path=xl/calcChain.xml><?xml version="1.0" encoding="utf-8"?>
<calcChain xmlns="http://schemas.openxmlformats.org/spreadsheetml/2006/main">
  <c r="H4" i="2"/>
  <c r="H5"/>
  <c r="H6"/>
  <c r="H7"/>
  <c r="H8"/>
  <c r="H9"/>
  <c r="H10"/>
  <c r="H11"/>
  <c r="H12"/>
  <c r="H13"/>
  <c r="H14"/>
  <c r="H15"/>
  <c r="H3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3"/>
</calcChain>
</file>

<file path=xl/sharedStrings.xml><?xml version="1.0" encoding="utf-8"?>
<sst xmlns="http://schemas.openxmlformats.org/spreadsheetml/2006/main" count="195" uniqueCount="106">
  <si>
    <t>地块位置</t>
  </si>
  <si>
    <t>龙港区龙警街原计生委地块</t>
  </si>
  <si>
    <t>土地用途</t>
  </si>
  <si>
    <t>中低价位、中小套型普通商品住房用地</t>
  </si>
  <si>
    <t>土地面积(公顷)</t>
  </si>
  <si>
    <t>出让年限</t>
  </si>
  <si>
    <t>70年</t>
  </si>
  <si>
    <t>成交价(万元)</t>
  </si>
  <si>
    <t>北港综合产业园区黄山街以东，创业路以南</t>
  </si>
  <si>
    <t>工业用地</t>
  </si>
  <si>
    <t>北港综合产业园区黄山街和珠江路交汇处东北侧</t>
  </si>
  <si>
    <t>北港综合产业园区嵩山街以西，时雨电器项目以北</t>
  </si>
  <si>
    <t>高新区通海大道东北侧(H-03-1-G)</t>
  </si>
  <si>
    <t>批发零售用地</t>
  </si>
  <si>
    <t>40年</t>
  </si>
  <si>
    <t>北港综合产业园区(F-01-02)地块</t>
  </si>
  <si>
    <t>50年</t>
  </si>
  <si>
    <t>北港综合产业园区创业路南侧地块</t>
  </si>
  <si>
    <t>龙湾新区龙湾大街与海日路交汇处南侧（01-04）地块</t>
  </si>
  <si>
    <t>其他商服用地</t>
  </si>
  <si>
    <t>北港综合产业园区C-05-03部分地块</t>
  </si>
  <si>
    <t>高新区A-09-01地块</t>
  </si>
  <si>
    <t>高新区H-12地块1</t>
  </si>
  <si>
    <t>葫芦岛三立实业有限公司</t>
  </si>
  <si>
    <t>高新区H-12地块2</t>
  </si>
  <si>
    <t>高新区A-11-3地块</t>
  </si>
  <si>
    <t>高新区三路与西五路交汇处东南侧部分地块1</t>
  </si>
  <si>
    <t>高新区三路与西五路交汇处东南侧部分地块2</t>
  </si>
  <si>
    <t>北港滨海路与省港路交汇处以西O地块</t>
  </si>
  <si>
    <t>北港滨海路与省港路交汇处以西N地块</t>
  </si>
  <si>
    <t>龙湾中央商务区内A-23地块</t>
  </si>
  <si>
    <t>其他普通商品住房用地</t>
  </si>
  <si>
    <t>龙警街西侧,西邻海王别墅花园小区(A-02)地块</t>
  </si>
  <si>
    <t>龙湾中央商务区A-03-01地块</t>
  </si>
  <si>
    <t>龙湾中央商务区A-03-04地块</t>
  </si>
  <si>
    <t>龙湾中央商务区内B-08地块</t>
  </si>
  <si>
    <t>葫芦岛英泰洒店经营有限公司</t>
  </si>
  <si>
    <t>龙湾中央商务区内B-12地块</t>
  </si>
  <si>
    <t>葫芦岛新奥置业有限公司</t>
  </si>
  <si>
    <t>龙湾中央商务区B-11-02地块二期</t>
  </si>
  <si>
    <t>龙湾大街南延西侧（A-09-01）地块</t>
  </si>
  <si>
    <t>葫芦岛市中业房地产开发有限公司</t>
  </si>
  <si>
    <t>龙湾大街南延西侧，环岛一路北侧A-01-05地块</t>
  </si>
  <si>
    <t>辽宁中基置业发展有限公司</t>
  </si>
  <si>
    <t>龙湾大街南延西侧，环岛一路北侧A-01-04地块</t>
  </si>
  <si>
    <t>龙湾大街南延西侧，环岛一路北侧B-10-01地块</t>
  </si>
  <si>
    <t>龙湾大街南延西侧，环岛一路北侧B-10-06地块</t>
  </si>
  <si>
    <t>龙湾中央商务区内A-06地块</t>
  </si>
  <si>
    <t>宝丰集团控股有限公司</t>
  </si>
  <si>
    <t>　　葫芦岛宏达金宇实业有限公司</t>
  </si>
  <si>
    <t>时间</t>
    <phoneticPr fontId="1" type="noConversion"/>
  </si>
  <si>
    <t>　　龙前街与海星路交汇处北侧</t>
  </si>
  <si>
    <t>　　中低价位、中小套型普通商品住房用地</t>
  </si>
  <si>
    <t>葫芦岛宏达鑫源实业有限公司</t>
    <phoneticPr fontId="1" type="noConversion"/>
  </si>
  <si>
    <t>　　龙港区龙前街与海月路交汇处南侧</t>
  </si>
  <si>
    <t>　　受让单位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</si>
  <si>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2017年09月28日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2017年10月17日</t>
    </r>
  </si>
  <si>
    <r>
      <t> </t>
    </r>
    <r>
      <rPr>
        <u/>
        <sz val="12"/>
        <color indexed="8"/>
        <rFont val="仿宋"/>
        <family val="3"/>
        <charset val="134"/>
      </rPr>
      <t>2017年08月21日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2017年09月04日</t>
    </r>
  </si>
  <si>
    <r>
      <t>2017年05月10日</t>
    </r>
    <r>
      <rPr>
        <sz val="12"/>
        <color indexed="8"/>
        <rFont val="仿宋"/>
        <family val="3"/>
        <charset val="134"/>
      </rPr>
      <t>至</t>
    </r>
    <r>
      <rPr>
        <u/>
        <sz val="12"/>
        <color indexed="8"/>
        <rFont val="仿宋"/>
        <family val="3"/>
        <charset val="134"/>
      </rPr>
      <t>2017年05月19日</t>
    </r>
  </si>
  <si>
    <t>葫芦岛恒盛置业有限公司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</si>
  <si>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2017年03月28日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2017年04月06日</t>
    </r>
    <r>
      <rPr>
        <sz val="12"/>
        <color indexed="8"/>
        <rFont val="仿宋"/>
        <family val="3"/>
        <charset val="134"/>
      </rPr>
      <t> </t>
    </r>
  </si>
  <si>
    <t>葫芦岛市兴邦实业有限公司</t>
    <phoneticPr fontId="1" type="noConversion"/>
  </si>
  <si>
    <t>葫芦岛市鑫和机械设备制造有限公司</t>
    <phoneticPr fontId="1" type="noConversion"/>
  </si>
  <si>
    <t>葫芦岛市好德实业有限公司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</si>
  <si>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2016年06月03日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2016年06月14日</t>
    </r>
    <r>
      <rPr>
        <sz val="12"/>
        <color indexed="8"/>
        <rFont val="仿宋"/>
        <family val="3"/>
        <charset val="134"/>
      </rPr>
      <t> </t>
    </r>
  </si>
  <si>
    <t>葫芦岛鸿汇新能源有限公司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</si>
  <si>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2016年04月28日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2016年05月09日</t>
    </r>
  </si>
  <si>
    <t>葫芦岛凌云集团农药化工有限公司</t>
    <phoneticPr fontId="1" type="noConversion"/>
  </si>
  <si>
    <r>
      <t>2015年03月30日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2015年04月10日</t>
    </r>
  </si>
  <si>
    <t>葫芦岛市金辰实业有限公司</t>
    <phoneticPr fontId="1" type="noConversion"/>
  </si>
  <si>
    <r>
      <t>2015年01月16日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2015年01月16日</t>
    </r>
  </si>
  <si>
    <t>辽宁盛邦实业股份有限公司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</si>
  <si>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2014年11月25日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2014年12月10日</t>
    </r>
  </si>
  <si>
    <t>北港滨海公路与省港路交汇处以西P地块</t>
    <phoneticPr fontId="1" type="noConversion"/>
  </si>
  <si>
    <t>辽宁葫芦岛铝业有限公司</t>
    <phoneticPr fontId="1" type="noConversion"/>
  </si>
  <si>
    <t>葫芦岛龙源采油配套设备有限公司</t>
    <phoneticPr fontId="1" type="noConversion"/>
  </si>
  <si>
    <t>辽宁中电动力设备有限公司</t>
    <phoneticPr fontId="1" type="noConversion"/>
  </si>
  <si>
    <t>葫芦岛三立实业有限公司</t>
    <phoneticPr fontId="1" type="noConversion"/>
  </si>
  <si>
    <t>葫芦岛鸥瑞特安全防护用品有限公司、辽宁熙朗鞋业有限公司</t>
    <phoneticPr fontId="1" type="noConversion"/>
  </si>
  <si>
    <t>葫芦岛市三和开发建设有限公司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</si>
  <si>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2014年11月06日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2014年11月19日</t>
    </r>
  </si>
  <si>
    <t>辽宁葫芦岛铝业有限公司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</si>
  <si>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2014年05月15日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2014年05月15日</t>
    </r>
  </si>
  <si>
    <t>葫芦岛嘉汕置业有限公司</t>
    <phoneticPr fontId="1" type="noConversion"/>
  </si>
  <si>
    <t>金石碧房地产开发有限公司</t>
    <phoneticPr fontId="1" type="noConversion"/>
  </si>
  <si>
    <t>单价每亩（万元）</t>
    <phoneticPr fontId="1" type="noConversion"/>
  </si>
  <si>
    <t>序号</t>
    <phoneticPr fontId="1" type="noConversion"/>
  </si>
  <si>
    <t>序号</t>
    <phoneticPr fontId="1" type="noConversion"/>
  </si>
  <si>
    <t>时间</t>
    <phoneticPr fontId="1" type="noConversion"/>
  </si>
  <si>
    <t>单价每亩（万元）</t>
    <phoneticPr fontId="1" type="noConversion"/>
  </si>
  <si>
    <r>
      <t> </t>
    </r>
    <r>
      <rPr>
        <u/>
        <sz val="12"/>
        <color indexed="8"/>
        <rFont val="仿宋"/>
        <family val="3"/>
        <charset val="134"/>
      </rPr>
      <t>2013年01月21日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2013年02月04日</t>
    </r>
    <r>
      <rPr>
        <sz val="12"/>
        <color indexed="8"/>
        <rFont val="仿宋"/>
        <family val="3"/>
        <charset val="134"/>
      </rPr>
      <t> </t>
    </r>
  </si>
  <si>
    <t>葫芦岛市隆东房地产开发有限公司</t>
    <phoneticPr fontId="1" type="noConversion"/>
  </si>
  <si>
    <r>
      <t>2011年10月12日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2011年10月12日</t>
    </r>
  </si>
  <si>
    <r>
      <t> </t>
    </r>
    <r>
      <rPr>
        <u/>
        <sz val="12"/>
        <color indexed="8"/>
        <rFont val="仿宋"/>
        <family val="3"/>
        <charset val="134"/>
      </rPr>
      <t>2011年04月26日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2011年04月26日</t>
    </r>
    <r>
      <rPr>
        <sz val="12"/>
        <color indexed="8"/>
        <rFont val="仿宋"/>
        <family val="3"/>
        <charset val="134"/>
      </rPr>
      <t> </t>
    </r>
  </si>
  <si>
    <r>
      <t>2011年05月26日</t>
    </r>
    <r>
      <rPr>
        <sz val="12"/>
        <color indexed="8"/>
        <rFont val="仿宋"/>
        <family val="3"/>
        <charset val="134"/>
      </rPr>
      <t> 至 </t>
    </r>
    <r>
      <rPr>
        <u/>
        <sz val="12"/>
        <color indexed="8"/>
        <rFont val="仿宋"/>
        <family val="3"/>
        <charset val="134"/>
      </rPr>
      <t>2011年05月26日</t>
    </r>
    <r>
      <rPr>
        <sz val="12"/>
        <color indexed="8"/>
        <rFont val="仿宋"/>
        <family val="3"/>
        <charset val="134"/>
      </rPr>
      <t> </t>
    </r>
  </si>
  <si>
    <t>辽宁中基置业发展有限公司</t>
    <phoneticPr fontId="1" type="noConversion"/>
  </si>
  <si>
    <t>宝丰集团控股有限公司</t>
    <phoneticPr fontId="1" type="noConversion"/>
  </si>
  <si>
    <t>土地面积(公顷)</t>
    <phoneticPr fontId="1" type="noConversion"/>
  </si>
  <si>
    <t>出让年限</t>
    <phoneticPr fontId="1" type="noConversion"/>
  </si>
  <si>
    <t>成交价(万元)</t>
    <phoneticPr fontId="1" type="noConversion"/>
  </si>
  <si>
    <t>地块位置</t>
    <phoneticPr fontId="1" type="noConversion"/>
  </si>
  <si>
    <t>土地用途</t>
    <phoneticPr fontId="1" type="noConversion"/>
  </si>
  <si>
    <t>受让单位</t>
    <phoneticPr fontId="1" type="noConversion"/>
  </si>
  <si>
    <t>中央商务区周边土地出让情况一览表（2011-2013）</t>
    <phoneticPr fontId="1" type="noConversion"/>
  </si>
  <si>
    <t>葫芦岛市公开出让土地一览表（2014-2017）</t>
    <phoneticPr fontId="1" type="noConversion"/>
  </si>
  <si>
    <t>商业40年，住宅70年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</si>
</sst>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仿宋"/>
      <family val="3"/>
      <charset val="134"/>
    </font>
    <font>
      <u/>
      <sz val="12"/>
      <color indexed="8"/>
      <name val="仿宋"/>
      <family val="3"/>
      <charset val="134"/>
    </font>
    <font>
      <sz val="20"/>
      <color indexed="8"/>
      <name val="华文中宋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24"/>
  <sheetViews>
    <sheetView tabSelected="1" zoomScale="115" workbookViewId="0">
      <selection activeCell="K8" sqref="K8"/>
    </sheetView>
  </sheetViews>
  <sheetFormatPr defaultRowHeight="13.5"/>
  <cols>
    <col min="1" max="1" width="6.875" style="1" customWidth="1"/>
    <col min="2" max="2" width="17.75" style="1" customWidth="1"/>
    <col min="3" max="3" width="19.375" style="1" customWidth="1"/>
    <col min="4" max="4" width="18.375" style="1" customWidth="1"/>
    <col min="5" max="5" width="11" style="1" customWidth="1"/>
    <col min="6" max="6" width="13" style="1" customWidth="1"/>
    <col min="7" max="7" width="18.375" style="1" customWidth="1"/>
    <col min="8" max="8" width="10.5" style="8" customWidth="1"/>
    <col min="9" max="9" width="18.375" style="1" customWidth="1"/>
    <col min="10" max="16384" width="9" style="1"/>
  </cols>
  <sheetData>
    <row r="1" spans="1:9" ht="41.25" customHeight="1">
      <c r="A1" s="12" t="s">
        <v>104</v>
      </c>
      <c r="B1" s="12"/>
      <c r="C1" s="12"/>
      <c r="D1" s="12"/>
      <c r="E1" s="12"/>
      <c r="F1" s="12"/>
      <c r="G1" s="12"/>
      <c r="H1" s="12"/>
      <c r="I1" s="12"/>
    </row>
    <row r="2" spans="1:9" ht="28.5">
      <c r="A2" s="3" t="s">
        <v>86</v>
      </c>
      <c r="B2" s="3" t="s">
        <v>50</v>
      </c>
      <c r="C2" s="4" t="s">
        <v>100</v>
      </c>
      <c r="D2" s="4" t="s">
        <v>101</v>
      </c>
      <c r="E2" s="4" t="s">
        <v>97</v>
      </c>
      <c r="F2" s="4" t="s">
        <v>98</v>
      </c>
      <c r="G2" s="4" t="s">
        <v>99</v>
      </c>
      <c r="H2" s="7" t="s">
        <v>85</v>
      </c>
      <c r="I2" s="4" t="s">
        <v>55</v>
      </c>
    </row>
    <row r="3" spans="1:9" ht="39.950000000000003" customHeight="1">
      <c r="A3" s="2">
        <v>1</v>
      </c>
      <c r="B3" s="3" t="s">
        <v>56</v>
      </c>
      <c r="C3" s="4" t="s">
        <v>51</v>
      </c>
      <c r="D3" s="4" t="s">
        <v>52</v>
      </c>
      <c r="E3" s="4">
        <v>11.722041000000001</v>
      </c>
      <c r="F3" s="4" t="s">
        <v>105</v>
      </c>
      <c r="G3" s="4">
        <v>33407.816899999998</v>
      </c>
      <c r="H3" s="7">
        <f>G3/E3/15</f>
        <v>190.00000028436455</v>
      </c>
      <c r="I3" s="4" t="s">
        <v>53</v>
      </c>
    </row>
    <row r="4" spans="1:9" ht="39.950000000000003" customHeight="1">
      <c r="A4" s="2">
        <v>2</v>
      </c>
      <c r="B4" s="3" t="s">
        <v>57</v>
      </c>
      <c r="C4" s="4" t="s">
        <v>54</v>
      </c>
      <c r="D4" s="4" t="s">
        <v>52</v>
      </c>
      <c r="E4" s="4">
        <v>9.4000699999999995</v>
      </c>
      <c r="F4" s="4" t="s">
        <v>105</v>
      </c>
      <c r="G4" s="4">
        <v>26790.199499999999</v>
      </c>
      <c r="H4" s="7">
        <f t="shared" ref="H4:H24" si="0">G4/E4/15</f>
        <v>190</v>
      </c>
      <c r="I4" s="4" t="s">
        <v>49</v>
      </c>
    </row>
    <row r="5" spans="1:9" ht="39.950000000000003" customHeight="1">
      <c r="A5" s="2">
        <v>3</v>
      </c>
      <c r="B5" s="5" t="s">
        <v>58</v>
      </c>
      <c r="C5" s="4" t="s">
        <v>1</v>
      </c>
      <c r="D5" s="4" t="s">
        <v>3</v>
      </c>
      <c r="E5" s="4">
        <v>1.3511</v>
      </c>
      <c r="F5" s="4" t="s">
        <v>6</v>
      </c>
      <c r="G5" s="4">
        <v>5444.4800999999998</v>
      </c>
      <c r="H5" s="7">
        <f t="shared" si="0"/>
        <v>268.64431944341646</v>
      </c>
      <c r="I5" s="4" t="s">
        <v>59</v>
      </c>
    </row>
    <row r="6" spans="1:9" ht="39.950000000000003" customHeight="1">
      <c r="A6" s="2">
        <v>4</v>
      </c>
      <c r="B6" s="3" t="s">
        <v>60</v>
      </c>
      <c r="C6" s="4" t="s">
        <v>8</v>
      </c>
      <c r="D6" s="4" t="s">
        <v>9</v>
      </c>
      <c r="E6" s="4">
        <v>3.5209700000000002</v>
      </c>
      <c r="F6" s="4" t="s">
        <v>16</v>
      </c>
      <c r="G6" s="4">
        <v>968.26679999999999</v>
      </c>
      <c r="H6" s="7">
        <f t="shared" si="0"/>
        <v>18.333334280042148</v>
      </c>
      <c r="I6" s="4" t="s">
        <v>61</v>
      </c>
    </row>
    <row r="7" spans="1:9" ht="39.950000000000003" customHeight="1">
      <c r="A7" s="2">
        <v>5</v>
      </c>
      <c r="B7" s="3" t="s">
        <v>60</v>
      </c>
      <c r="C7" s="4" t="s">
        <v>10</v>
      </c>
      <c r="D7" s="4" t="s">
        <v>9</v>
      </c>
      <c r="E7" s="4">
        <v>3.1673399999999998</v>
      </c>
      <c r="F7" s="4" t="s">
        <v>16</v>
      </c>
      <c r="G7" s="4">
        <v>871.01850000000002</v>
      </c>
      <c r="H7" s="7">
        <f t="shared" si="0"/>
        <v>18.333333333333332</v>
      </c>
      <c r="I7" s="4" t="s">
        <v>62</v>
      </c>
    </row>
    <row r="8" spans="1:9" ht="39.950000000000003" customHeight="1">
      <c r="A8" s="2">
        <v>6</v>
      </c>
      <c r="B8" s="3" t="s">
        <v>60</v>
      </c>
      <c r="C8" s="4" t="s">
        <v>11</v>
      </c>
      <c r="D8" s="4" t="s">
        <v>9</v>
      </c>
      <c r="E8" s="4">
        <v>0.45271</v>
      </c>
      <c r="F8" s="4" t="s">
        <v>16</v>
      </c>
      <c r="G8" s="4">
        <v>124.4953</v>
      </c>
      <c r="H8" s="7">
        <f t="shared" si="0"/>
        <v>18.333340696398725</v>
      </c>
      <c r="I8" s="4" t="s">
        <v>63</v>
      </c>
    </row>
    <row r="9" spans="1:9" ht="39.950000000000003" customHeight="1">
      <c r="A9" s="2">
        <v>7</v>
      </c>
      <c r="B9" s="3" t="s">
        <v>64</v>
      </c>
      <c r="C9" s="4" t="s">
        <v>12</v>
      </c>
      <c r="D9" s="4" t="s">
        <v>13</v>
      </c>
      <c r="E9" s="4">
        <v>0.62029000000000001</v>
      </c>
      <c r="F9" s="4" t="s">
        <v>14</v>
      </c>
      <c r="G9" s="4">
        <v>589.27549999999997</v>
      </c>
      <c r="H9" s="7">
        <f t="shared" si="0"/>
        <v>63.333333333333329</v>
      </c>
      <c r="I9" s="4" t="s">
        <v>65</v>
      </c>
    </row>
    <row r="10" spans="1:9" ht="39.950000000000003" customHeight="1">
      <c r="A10" s="2">
        <v>8</v>
      </c>
      <c r="B10" s="3" t="s">
        <v>66</v>
      </c>
      <c r="C10" s="4" t="s">
        <v>15</v>
      </c>
      <c r="D10" s="4" t="s">
        <v>9</v>
      </c>
      <c r="E10" s="4">
        <v>6.5766</v>
      </c>
      <c r="F10" s="4" t="s">
        <v>16</v>
      </c>
      <c r="G10" s="4">
        <v>1828.2947999999999</v>
      </c>
      <c r="H10" s="7">
        <f t="shared" si="0"/>
        <v>18.533333333333335</v>
      </c>
      <c r="I10" s="4" t="s">
        <v>67</v>
      </c>
    </row>
    <row r="11" spans="1:9" ht="39.950000000000003" customHeight="1">
      <c r="A11" s="2">
        <v>9</v>
      </c>
      <c r="B11" s="5" t="s">
        <v>68</v>
      </c>
      <c r="C11" s="4" t="s">
        <v>17</v>
      </c>
      <c r="D11" s="4" t="s">
        <v>9</v>
      </c>
      <c r="E11" s="4">
        <v>3.7063299999999999</v>
      </c>
      <c r="F11" s="4" t="s">
        <v>16</v>
      </c>
      <c r="G11" s="4">
        <v>993.29639999999995</v>
      </c>
      <c r="H11" s="7">
        <f t="shared" si="0"/>
        <v>17.866665947176855</v>
      </c>
      <c r="I11" s="4" t="s">
        <v>69</v>
      </c>
    </row>
    <row r="12" spans="1:9" ht="39.950000000000003" customHeight="1">
      <c r="A12" s="2">
        <v>10</v>
      </c>
      <c r="B12" s="5" t="s">
        <v>70</v>
      </c>
      <c r="C12" s="4" t="s">
        <v>18</v>
      </c>
      <c r="D12" s="4" t="s">
        <v>19</v>
      </c>
      <c r="E12" s="4">
        <v>1.5992500000000001</v>
      </c>
      <c r="F12" s="4" t="s">
        <v>14</v>
      </c>
      <c r="G12" s="4">
        <v>6440.1797999999999</v>
      </c>
      <c r="H12" s="7">
        <f t="shared" si="0"/>
        <v>268.46666875097702</v>
      </c>
      <c r="I12" s="4" t="s">
        <v>71</v>
      </c>
    </row>
    <row r="13" spans="1:9" ht="39.950000000000003" customHeight="1">
      <c r="A13" s="2">
        <v>11</v>
      </c>
      <c r="B13" s="3" t="s">
        <v>72</v>
      </c>
      <c r="C13" s="4" t="s">
        <v>73</v>
      </c>
      <c r="D13" s="4" t="s">
        <v>9</v>
      </c>
      <c r="E13" s="4">
        <v>18.583100000000002</v>
      </c>
      <c r="F13" s="4" t="s">
        <v>16</v>
      </c>
      <c r="G13" s="4">
        <v>4961.6877000000004</v>
      </c>
      <c r="H13" s="7">
        <f t="shared" si="0"/>
        <v>17.8</v>
      </c>
      <c r="I13" s="4" t="s">
        <v>74</v>
      </c>
    </row>
    <row r="14" spans="1:9" ht="39.950000000000003" customHeight="1">
      <c r="A14" s="2">
        <v>12</v>
      </c>
      <c r="B14" s="3" t="s">
        <v>72</v>
      </c>
      <c r="C14" s="4" t="s">
        <v>20</v>
      </c>
      <c r="D14" s="6" t="s">
        <v>9</v>
      </c>
      <c r="E14" s="4">
        <v>0.76722000000000001</v>
      </c>
      <c r="F14" s="4" t="s">
        <v>16</v>
      </c>
      <c r="G14" s="4">
        <v>208.68379999999999</v>
      </c>
      <c r="H14" s="7">
        <f t="shared" si="0"/>
        <v>18.13332985758105</v>
      </c>
      <c r="I14" s="4" t="s">
        <v>75</v>
      </c>
    </row>
    <row r="15" spans="1:9" ht="39.950000000000003" customHeight="1">
      <c r="A15" s="2">
        <v>13</v>
      </c>
      <c r="B15" s="3" t="s">
        <v>72</v>
      </c>
      <c r="C15" s="6" t="s">
        <v>21</v>
      </c>
      <c r="D15" s="6" t="s">
        <v>9</v>
      </c>
      <c r="E15" s="4">
        <v>1.495188</v>
      </c>
      <c r="F15" s="4" t="s">
        <v>16</v>
      </c>
      <c r="G15" s="4">
        <v>545.74360000000001</v>
      </c>
      <c r="H15" s="7">
        <f t="shared" si="0"/>
        <v>24.333332441583714</v>
      </c>
      <c r="I15" s="4" t="s">
        <v>76</v>
      </c>
    </row>
    <row r="16" spans="1:9" ht="39.950000000000003" customHeight="1">
      <c r="A16" s="2">
        <v>14</v>
      </c>
      <c r="B16" s="3" t="s">
        <v>72</v>
      </c>
      <c r="C16" s="6" t="s">
        <v>22</v>
      </c>
      <c r="D16" s="6" t="s">
        <v>9</v>
      </c>
      <c r="E16" s="4">
        <v>3.1342099999999999</v>
      </c>
      <c r="F16" s="4" t="s">
        <v>16</v>
      </c>
      <c r="G16" s="4">
        <v>1112.6445000000001</v>
      </c>
      <c r="H16" s="7">
        <f t="shared" si="0"/>
        <v>23.666665603134444</v>
      </c>
      <c r="I16" s="4" t="s">
        <v>77</v>
      </c>
    </row>
    <row r="17" spans="1:9" ht="39.950000000000003" customHeight="1">
      <c r="A17" s="2">
        <v>15</v>
      </c>
      <c r="B17" s="3" t="s">
        <v>72</v>
      </c>
      <c r="C17" s="6" t="s">
        <v>24</v>
      </c>
      <c r="D17" s="6" t="s">
        <v>9</v>
      </c>
      <c r="E17" s="4">
        <v>0.44500000000000001</v>
      </c>
      <c r="F17" s="4" t="s">
        <v>16</v>
      </c>
      <c r="G17" s="4">
        <v>157.97499999999999</v>
      </c>
      <c r="H17" s="7">
        <f t="shared" si="0"/>
        <v>23.666666666666668</v>
      </c>
      <c r="I17" s="4" t="s">
        <v>23</v>
      </c>
    </row>
    <row r="18" spans="1:9" ht="39.950000000000003" customHeight="1">
      <c r="A18" s="2">
        <v>16</v>
      </c>
      <c r="B18" s="3" t="s">
        <v>72</v>
      </c>
      <c r="C18" s="6" t="s">
        <v>25</v>
      </c>
      <c r="D18" s="6" t="s">
        <v>9</v>
      </c>
      <c r="E18" s="4">
        <v>1.8727100000000001</v>
      </c>
      <c r="F18" s="4" t="s">
        <v>16</v>
      </c>
      <c r="G18" s="4">
        <v>646.08489999999995</v>
      </c>
      <c r="H18" s="7">
        <f t="shared" si="0"/>
        <v>22.999998220048305</v>
      </c>
      <c r="I18" s="4" t="s">
        <v>78</v>
      </c>
    </row>
    <row r="19" spans="1:9" ht="39.950000000000003" customHeight="1">
      <c r="A19" s="2">
        <v>17</v>
      </c>
      <c r="B19" s="3" t="s">
        <v>72</v>
      </c>
      <c r="C19" s="6" t="s">
        <v>26</v>
      </c>
      <c r="D19" s="6" t="s">
        <v>3</v>
      </c>
      <c r="E19" s="4">
        <v>4.6269999999999999E-2</v>
      </c>
      <c r="F19" s="4" t="s">
        <v>6</v>
      </c>
      <c r="G19" s="4">
        <v>63.976100000000002</v>
      </c>
      <c r="H19" s="7">
        <f t="shared" si="0"/>
        <v>92.177941070528064</v>
      </c>
      <c r="I19" s="4" t="s">
        <v>79</v>
      </c>
    </row>
    <row r="20" spans="1:9" ht="39.950000000000003" customHeight="1">
      <c r="A20" s="2">
        <v>18</v>
      </c>
      <c r="B20" s="3" t="s">
        <v>72</v>
      </c>
      <c r="C20" s="6" t="s">
        <v>27</v>
      </c>
      <c r="D20" s="6" t="s">
        <v>3</v>
      </c>
      <c r="E20" s="4">
        <v>0.15715000000000001</v>
      </c>
      <c r="F20" s="4" t="s">
        <v>6</v>
      </c>
      <c r="G20" s="4">
        <v>217.28659999999999</v>
      </c>
      <c r="H20" s="7">
        <f t="shared" si="0"/>
        <v>92.178004030119837</v>
      </c>
      <c r="I20" s="4" t="s">
        <v>79</v>
      </c>
    </row>
    <row r="21" spans="1:9" ht="39.950000000000003" customHeight="1">
      <c r="A21" s="2">
        <v>19</v>
      </c>
      <c r="B21" s="3" t="s">
        <v>80</v>
      </c>
      <c r="C21" s="4" t="s">
        <v>28</v>
      </c>
      <c r="D21" s="4" t="s">
        <v>9</v>
      </c>
      <c r="E21" s="4">
        <v>29.632899999999999</v>
      </c>
      <c r="F21" s="4" t="s">
        <v>16</v>
      </c>
      <c r="G21" s="4">
        <v>7882.3513999999996</v>
      </c>
      <c r="H21" s="7">
        <f t="shared" si="0"/>
        <v>17.733333333333334</v>
      </c>
      <c r="I21" s="4" t="s">
        <v>81</v>
      </c>
    </row>
    <row r="22" spans="1:9" ht="39.950000000000003" customHeight="1">
      <c r="A22" s="2">
        <v>20</v>
      </c>
      <c r="B22" s="3" t="s">
        <v>80</v>
      </c>
      <c r="C22" s="4" t="s">
        <v>29</v>
      </c>
      <c r="D22" s="4" t="s">
        <v>9</v>
      </c>
      <c r="E22" s="4">
        <v>30.848400000000002</v>
      </c>
      <c r="F22" s="4" t="s">
        <v>16</v>
      </c>
      <c r="G22" s="4">
        <v>8205.6743999999999</v>
      </c>
      <c r="H22" s="7">
        <f t="shared" si="0"/>
        <v>17.733333333333334</v>
      </c>
      <c r="I22" s="4" t="s">
        <v>81</v>
      </c>
    </row>
    <row r="23" spans="1:9" ht="39.950000000000003" customHeight="1">
      <c r="A23" s="2">
        <v>21</v>
      </c>
      <c r="B23" s="3" t="s">
        <v>82</v>
      </c>
      <c r="C23" s="4" t="s">
        <v>30</v>
      </c>
      <c r="D23" s="4" t="s">
        <v>31</v>
      </c>
      <c r="E23" s="4">
        <v>8.5102899999999995</v>
      </c>
      <c r="F23" s="4" t="s">
        <v>6</v>
      </c>
      <c r="G23" s="4">
        <v>17871.609</v>
      </c>
      <c r="H23" s="7">
        <f t="shared" si="0"/>
        <v>140</v>
      </c>
      <c r="I23" s="4" t="s">
        <v>83</v>
      </c>
    </row>
    <row r="24" spans="1:9" ht="39.950000000000003" customHeight="1">
      <c r="A24" s="2">
        <v>22</v>
      </c>
      <c r="B24" s="3" t="s">
        <v>82</v>
      </c>
      <c r="C24" s="4" t="s">
        <v>32</v>
      </c>
      <c r="D24" s="4" t="s">
        <v>19</v>
      </c>
      <c r="E24" s="4">
        <v>1.0565199999999999</v>
      </c>
      <c r="F24" s="4" t="s">
        <v>14</v>
      </c>
      <c r="G24" s="4">
        <v>2313.7788</v>
      </c>
      <c r="H24" s="7">
        <f t="shared" si="0"/>
        <v>146.00000000000003</v>
      </c>
      <c r="I24" s="4" t="s">
        <v>84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I15"/>
  <sheetViews>
    <sheetView workbookViewId="0">
      <selection activeCell="K13" sqref="K13"/>
    </sheetView>
  </sheetViews>
  <sheetFormatPr defaultRowHeight="13.5"/>
  <cols>
    <col min="1" max="1" width="9" style="1"/>
    <col min="2" max="2" width="18.375" style="1" customWidth="1"/>
    <col min="3" max="3" width="24.125" style="1" customWidth="1"/>
    <col min="4" max="4" width="15.375" style="1" customWidth="1"/>
    <col min="5" max="5" width="11.75" style="1" customWidth="1"/>
    <col min="6" max="7" width="9" style="1"/>
    <col min="8" max="8" width="9" style="10"/>
    <col min="9" max="9" width="20.75" style="1" customWidth="1"/>
    <col min="10" max="16384" width="9" style="1"/>
  </cols>
  <sheetData>
    <row r="1" spans="1:9" ht="51.75" customHeight="1">
      <c r="A1" s="12" t="s">
        <v>103</v>
      </c>
      <c r="B1" s="12"/>
      <c r="C1" s="12"/>
      <c r="D1" s="12"/>
      <c r="E1" s="12"/>
      <c r="F1" s="12"/>
      <c r="G1" s="12"/>
      <c r="H1" s="12"/>
      <c r="I1" s="12"/>
    </row>
    <row r="2" spans="1:9" s="9" customFormat="1" ht="39.950000000000003" customHeight="1">
      <c r="A2" s="3" t="s">
        <v>87</v>
      </c>
      <c r="B2" s="3" t="s">
        <v>88</v>
      </c>
      <c r="C2" s="4" t="s">
        <v>0</v>
      </c>
      <c r="D2" s="4" t="s">
        <v>2</v>
      </c>
      <c r="E2" s="4" t="s">
        <v>4</v>
      </c>
      <c r="F2" s="4" t="s">
        <v>5</v>
      </c>
      <c r="G2" s="4" t="s">
        <v>7</v>
      </c>
      <c r="H2" s="11" t="s">
        <v>89</v>
      </c>
      <c r="I2" s="3" t="s">
        <v>102</v>
      </c>
    </row>
    <row r="3" spans="1:9" s="9" customFormat="1" ht="39.950000000000003" customHeight="1">
      <c r="A3" s="3">
        <v>1</v>
      </c>
      <c r="B3" s="3" t="s">
        <v>90</v>
      </c>
      <c r="C3" s="4" t="s">
        <v>33</v>
      </c>
      <c r="D3" s="4" t="s">
        <v>3</v>
      </c>
      <c r="E3" s="4">
        <v>9.6278000000000006</v>
      </c>
      <c r="F3" s="4" t="s">
        <v>6</v>
      </c>
      <c r="G3" s="4">
        <v>17330.04</v>
      </c>
      <c r="H3" s="11">
        <f>G3/E3/15</f>
        <v>120</v>
      </c>
      <c r="I3" s="4" t="s">
        <v>91</v>
      </c>
    </row>
    <row r="4" spans="1:9" s="9" customFormat="1" ht="39.950000000000003" customHeight="1">
      <c r="A4" s="3">
        <v>2</v>
      </c>
      <c r="B4" s="3" t="s">
        <v>90</v>
      </c>
      <c r="C4" s="4" t="s">
        <v>34</v>
      </c>
      <c r="D4" s="4" t="s">
        <v>19</v>
      </c>
      <c r="E4" s="4">
        <v>2.9946999999999999</v>
      </c>
      <c r="F4" s="4" t="s">
        <v>14</v>
      </c>
      <c r="G4" s="4">
        <v>5390.46</v>
      </c>
      <c r="H4" s="11">
        <f t="shared" ref="H4:H15" si="0">G4/E4/15</f>
        <v>120</v>
      </c>
      <c r="I4" s="4" t="s">
        <v>91</v>
      </c>
    </row>
    <row r="5" spans="1:9" s="9" customFormat="1" ht="39.950000000000003" customHeight="1">
      <c r="A5" s="3">
        <v>3</v>
      </c>
      <c r="B5" s="5" t="s">
        <v>92</v>
      </c>
      <c r="C5" s="4" t="s">
        <v>35</v>
      </c>
      <c r="D5" s="4" t="s">
        <v>19</v>
      </c>
      <c r="E5" s="4">
        <v>3.2775400000000001</v>
      </c>
      <c r="F5" s="4" t="s">
        <v>14</v>
      </c>
      <c r="G5" s="4">
        <v>4424.6790000000001</v>
      </c>
      <c r="H5" s="11">
        <f t="shared" si="0"/>
        <v>90</v>
      </c>
      <c r="I5" s="4" t="s">
        <v>36</v>
      </c>
    </row>
    <row r="6" spans="1:9" s="9" customFormat="1" ht="39.950000000000003" customHeight="1">
      <c r="A6" s="3">
        <v>4</v>
      </c>
      <c r="B6" s="5" t="s">
        <v>92</v>
      </c>
      <c r="C6" s="4" t="s">
        <v>37</v>
      </c>
      <c r="D6" s="4" t="s">
        <v>31</v>
      </c>
      <c r="E6" s="4">
        <v>6.2778E-2</v>
      </c>
      <c r="F6" s="4" t="s">
        <v>6</v>
      </c>
      <c r="G6" s="4">
        <v>113.0004</v>
      </c>
      <c r="H6" s="11">
        <f t="shared" si="0"/>
        <v>120</v>
      </c>
      <c r="I6" s="4" t="s">
        <v>38</v>
      </c>
    </row>
    <row r="7" spans="1:9" s="9" customFormat="1" ht="39.950000000000003" customHeight="1">
      <c r="A7" s="3">
        <v>5</v>
      </c>
      <c r="B7" s="5" t="s">
        <v>92</v>
      </c>
      <c r="C7" s="4" t="s">
        <v>39</v>
      </c>
      <c r="D7" s="4" t="s">
        <v>31</v>
      </c>
      <c r="E7" s="4">
        <v>0.195438</v>
      </c>
      <c r="F7" s="4" t="s">
        <v>6</v>
      </c>
      <c r="G7" s="4">
        <v>469.05119999999999</v>
      </c>
      <c r="H7" s="11">
        <f t="shared" si="0"/>
        <v>160</v>
      </c>
      <c r="I7" s="4" t="s">
        <v>38</v>
      </c>
    </row>
    <row r="8" spans="1:9" s="9" customFormat="1" ht="39.950000000000003" customHeight="1">
      <c r="A8" s="3">
        <v>6</v>
      </c>
      <c r="B8" s="3" t="s">
        <v>93</v>
      </c>
      <c r="C8" s="4" t="s">
        <v>40</v>
      </c>
      <c r="D8" s="4" t="s">
        <v>31</v>
      </c>
      <c r="E8" s="4">
        <v>6.4725999999999999</v>
      </c>
      <c r="F8" s="4" t="s">
        <v>6</v>
      </c>
      <c r="G8" s="4">
        <v>15663.691999999999</v>
      </c>
      <c r="H8" s="11">
        <f t="shared" si="0"/>
        <v>161.33333333333334</v>
      </c>
      <c r="I8" s="4" t="s">
        <v>41</v>
      </c>
    </row>
    <row r="9" spans="1:9" s="9" customFormat="1" ht="39.950000000000003" customHeight="1">
      <c r="A9" s="3">
        <v>7</v>
      </c>
      <c r="B9" s="5" t="s">
        <v>94</v>
      </c>
      <c r="C9" s="4" t="s">
        <v>42</v>
      </c>
      <c r="D9" s="4" t="s">
        <v>19</v>
      </c>
      <c r="E9" s="4">
        <v>1.3804000000000001</v>
      </c>
      <c r="F9" s="4" t="s">
        <v>14</v>
      </c>
      <c r="G9" s="4">
        <v>2567.5439999999999</v>
      </c>
      <c r="H9" s="11">
        <f t="shared" si="0"/>
        <v>123.99999999999999</v>
      </c>
      <c r="I9" s="4" t="s">
        <v>95</v>
      </c>
    </row>
    <row r="10" spans="1:9" s="9" customFormat="1" ht="39.950000000000003" customHeight="1">
      <c r="A10" s="3">
        <v>8</v>
      </c>
      <c r="B10" s="5" t="s">
        <v>94</v>
      </c>
      <c r="C10" s="4" t="s">
        <v>44</v>
      </c>
      <c r="D10" s="4" t="s">
        <v>19</v>
      </c>
      <c r="E10" s="4">
        <v>1.07</v>
      </c>
      <c r="F10" s="4" t="s">
        <v>14</v>
      </c>
      <c r="G10" s="4">
        <v>1990.2</v>
      </c>
      <c r="H10" s="11">
        <f t="shared" si="0"/>
        <v>124</v>
      </c>
      <c r="I10" s="4" t="s">
        <v>95</v>
      </c>
    </row>
    <row r="11" spans="1:9" s="9" customFormat="1" ht="39.950000000000003" customHeight="1">
      <c r="A11" s="3">
        <v>9</v>
      </c>
      <c r="B11" s="5" t="s">
        <v>94</v>
      </c>
      <c r="C11" s="4" t="s">
        <v>45</v>
      </c>
      <c r="D11" s="4" t="s">
        <v>19</v>
      </c>
      <c r="E11" s="4">
        <v>0.7107</v>
      </c>
      <c r="F11" s="4" t="s">
        <v>14</v>
      </c>
      <c r="G11" s="4">
        <v>1236.6179999999999</v>
      </c>
      <c r="H11" s="11">
        <f t="shared" si="0"/>
        <v>116</v>
      </c>
      <c r="I11" s="4" t="s">
        <v>95</v>
      </c>
    </row>
    <row r="12" spans="1:9" s="9" customFormat="1" ht="39.950000000000003" customHeight="1">
      <c r="A12" s="3">
        <v>10</v>
      </c>
      <c r="B12" s="5" t="s">
        <v>94</v>
      </c>
      <c r="C12" s="4" t="s">
        <v>44</v>
      </c>
      <c r="D12" s="4" t="s">
        <v>19</v>
      </c>
      <c r="E12" s="4">
        <v>0.23350000000000001</v>
      </c>
      <c r="F12" s="4" t="s">
        <v>14</v>
      </c>
      <c r="G12" s="4">
        <v>406.29</v>
      </c>
      <c r="H12" s="11">
        <f t="shared" si="0"/>
        <v>116</v>
      </c>
      <c r="I12" s="4" t="s">
        <v>43</v>
      </c>
    </row>
    <row r="13" spans="1:9" s="9" customFormat="1" ht="39.950000000000003" customHeight="1">
      <c r="A13" s="3">
        <v>11</v>
      </c>
      <c r="B13" s="5" t="s">
        <v>94</v>
      </c>
      <c r="C13" s="4" t="s">
        <v>46</v>
      </c>
      <c r="D13" s="4" t="s">
        <v>19</v>
      </c>
      <c r="E13" s="4">
        <v>0.28299999999999997</v>
      </c>
      <c r="F13" s="4" t="s">
        <v>14</v>
      </c>
      <c r="G13" s="4">
        <v>492.42</v>
      </c>
      <c r="H13" s="11">
        <f t="shared" si="0"/>
        <v>116.00000000000001</v>
      </c>
      <c r="I13" s="4" t="s">
        <v>43</v>
      </c>
    </row>
    <row r="14" spans="1:9" s="9" customFormat="1" ht="39.950000000000003" customHeight="1">
      <c r="A14" s="3">
        <v>12</v>
      </c>
      <c r="B14" s="5" t="s">
        <v>94</v>
      </c>
      <c r="C14" s="4" t="s">
        <v>47</v>
      </c>
      <c r="D14" s="4" t="s">
        <v>31</v>
      </c>
      <c r="E14" s="4">
        <v>8.6783599999999996</v>
      </c>
      <c r="F14" s="4" t="s">
        <v>6</v>
      </c>
      <c r="G14" s="4">
        <v>19092.392</v>
      </c>
      <c r="H14" s="11">
        <f t="shared" si="0"/>
        <v>146.66666666666666</v>
      </c>
      <c r="I14" s="4" t="s">
        <v>96</v>
      </c>
    </row>
    <row r="15" spans="1:9" s="9" customFormat="1" ht="39.950000000000003" customHeight="1">
      <c r="A15" s="3">
        <v>13</v>
      </c>
      <c r="B15" s="5" t="s">
        <v>94</v>
      </c>
      <c r="C15" s="4" t="s">
        <v>30</v>
      </c>
      <c r="D15" s="4" t="s">
        <v>31</v>
      </c>
      <c r="E15" s="4">
        <v>8.5102899999999995</v>
      </c>
      <c r="F15" s="4" t="s">
        <v>6</v>
      </c>
      <c r="G15" s="4">
        <v>18722.637999999999</v>
      </c>
      <c r="H15" s="11">
        <f t="shared" si="0"/>
        <v>146.66666666666666</v>
      </c>
      <c r="I15" s="4" t="s">
        <v>48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2017-11-30T08:59:42Z</cp:lastPrinted>
  <dcterms:created xsi:type="dcterms:W3CDTF">2006-09-16T00:00:00Z</dcterms:created>
  <dcterms:modified xsi:type="dcterms:W3CDTF">2017-11-30T08:59:46Z</dcterms:modified>
</cp:coreProperties>
</file>